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959D1141-E1E8-4B5E-8BCD-BD007AE8A712}" xr6:coauthVersionLast="47" xr6:coauthVersionMax="47" xr10:uidLastSave="{00000000-0000-0000-0000-000000000000}"/>
  <bookViews>
    <workbookView xWindow="-120" yWindow="-120" windowWidth="29040" windowHeight="15720" activeTab="1" xr2:uid="{00000000-000D-0000-FFFF-FFFF00000000}"/>
  </bookViews>
  <sheets>
    <sheet name="Reagents" sheetId="1" r:id="rId1"/>
    <sheet name="Sheet2" sheetId="2" r:id="rId2"/>
    <sheet name="Umsatz"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8" i="2" l="1"/>
  <c r="AI48" i="2"/>
  <c r="AH46" i="2"/>
  <c r="AH47" i="2"/>
  <c r="AE48" i="2"/>
  <c r="AD46" i="2"/>
  <c r="AD47" i="2"/>
  <c r="AA48" i="2"/>
  <c r="Z46" i="2"/>
  <c r="Z47" i="2"/>
  <c r="W48" i="2"/>
  <c r="V46" i="2"/>
  <c r="V47" i="2"/>
  <c r="R47" i="2"/>
  <c r="R46" i="2"/>
  <c r="S48" i="2"/>
  <c r="B4" i="3" l="1"/>
  <c r="N47" i="2"/>
  <c r="N46" i="2"/>
  <c r="J47" i="2"/>
  <c r="O48" i="2" l="1"/>
  <c r="K48" i="2"/>
  <c r="J46" i="2" l="1"/>
  <c r="C48" i="2"/>
  <c r="F46" i="2"/>
  <c r="B8" i="3" l="1"/>
  <c r="G48" i="2" s="1"/>
  <c r="G34" i="2" l="1"/>
  <c r="C43" i="2"/>
  <c r="C42" i="2"/>
  <c r="C38" i="2"/>
  <c r="C39" i="2" s="1"/>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C40" i="2" l="1"/>
  <c r="C41" i="2" s="1"/>
  <c r="G31" i="2"/>
  <c r="G15" i="2" s="1"/>
  <c r="G16" i="2" s="1"/>
  <c r="B51" i="2"/>
  <c r="C32" i="2"/>
  <c r="C33" i="2" s="1"/>
  <c r="G32" i="2" l="1"/>
  <c r="G33" i="2" s="1"/>
  <c r="F51" i="2"/>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24" i="2"/>
  <c r="G23" i="2" s="1"/>
  <c r="G30" i="2"/>
  <c r="K31" i="2"/>
  <c r="K32" i="2" l="1"/>
  <c r="K33" i="2" s="1"/>
  <c r="K15" i="2"/>
  <c r="K16" i="2" l="1"/>
  <c r="K17" i="2" l="1"/>
  <c r="K25" i="2" s="1"/>
  <c r="K24" i="2" l="1"/>
  <c r="K23" i="2" s="1"/>
  <c r="K4" i="2"/>
  <c r="O31" i="2" l="1"/>
  <c r="K30" i="2"/>
  <c r="O15" i="2" l="1"/>
  <c r="O32" i="2"/>
  <c r="O33" i="2" s="1"/>
  <c r="O16" i="2" l="1"/>
  <c r="O17" i="2" l="1"/>
  <c r="O25" i="2" s="1"/>
  <c r="O24" i="2" l="1"/>
  <c r="O4" i="2"/>
  <c r="O23" i="2" l="1"/>
  <c r="Q24" i="2"/>
  <c r="S31" i="2"/>
  <c r="O30" i="2"/>
  <c r="S32" i="2" l="1"/>
  <c r="S33" i="2" s="1"/>
  <c r="S15" i="2"/>
  <c r="S16" i="2" l="1"/>
  <c r="S17" i="2" l="1"/>
  <c r="S25" i="2" s="1"/>
  <c r="S24" i="2" l="1"/>
  <c r="S4" i="2"/>
  <c r="S23" i="2" l="1"/>
  <c r="U24" i="2"/>
  <c r="W31" i="2"/>
  <c r="S30" i="2"/>
  <c r="W32" i="2" l="1"/>
  <c r="W33" i="2" s="1"/>
  <c r="W15" i="2"/>
  <c r="W16" i="2" l="1"/>
  <c r="W17" i="2" l="1"/>
  <c r="W25" i="2" s="1"/>
  <c r="W24" i="2" l="1"/>
  <c r="W4" i="2"/>
  <c r="W23" i="2" l="1"/>
  <c r="Y24" i="2"/>
  <c r="W30" i="2"/>
  <c r="AA31" i="2"/>
  <c r="AA32" i="2" l="1"/>
  <c r="AA33" i="2" s="1"/>
  <c r="AA15" i="2"/>
  <c r="AA16" i="2" l="1"/>
  <c r="AA17" i="2" l="1"/>
  <c r="AA25" i="2" s="1"/>
  <c r="AA24" i="2" l="1"/>
  <c r="AA4" i="2"/>
  <c r="AA23" i="2" l="1"/>
  <c r="AC24" i="2"/>
  <c r="AA30" i="2"/>
  <c r="AE31" i="2"/>
  <c r="AE15" i="2" l="1"/>
  <c r="AE32" i="2"/>
  <c r="AE33" i="2" s="1"/>
  <c r="AE16" i="2" l="1"/>
  <c r="AE17" i="2" l="1"/>
  <c r="AE25" i="2" s="1"/>
  <c r="AE24" i="2" l="1"/>
  <c r="AE4" i="2"/>
  <c r="AE23" i="2" l="1"/>
  <c r="AG24" i="2"/>
  <c r="AE30" i="2"/>
  <c r="AI31" i="2"/>
  <c r="AI32" i="2" l="1"/>
  <c r="AI33" i="2" s="1"/>
  <c r="AI15" i="2"/>
  <c r="AI16" i="2" l="1"/>
  <c r="AI17" i="2" l="1"/>
  <c r="AI25" i="2" s="1"/>
  <c r="AI24" i="2" l="1"/>
  <c r="AI4" i="2"/>
  <c r="AI23" i="2" l="1"/>
  <c r="AK24" i="2"/>
  <c r="AI30" i="2"/>
  <c r="AM31" i="2"/>
  <c r="AM32" i="2" l="1"/>
  <c r="AM33" i="2" s="1"/>
  <c r="AM15" i="2"/>
  <c r="AM16" i="2" l="1"/>
  <c r="AM17" i="2" l="1"/>
  <c r="AM25" i="2" s="1"/>
  <c r="AM24" i="2" l="1"/>
  <c r="AM4" i="2"/>
  <c r="AM23" i="2" l="1"/>
  <c r="AO24" i="2"/>
  <c r="AM30" i="2"/>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<sst xmlns="http://schemas.openxmlformats.org/spreadsheetml/2006/main" count="2549" uniqueCount="151">
  <si>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</si>
  <si>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</si>
  <si>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</si>
  <si>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</si>
  <si>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</si>
  <si>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</si>
  <si>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</si>
  <si>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</si>
  <si>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</si>
  <si>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</si>
  <si>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</si>
  <si>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</si>
  <si>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</si>
  <si>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</si>
  <si>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</si>
  <si>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</si>
  <si>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</si>
  <si>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</si>
  <si>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</si>
  <si>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</si>
  <si>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</si>
  <si>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</si>
  <si>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</si>
  <si>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</si>
  <si>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</si>
  <si>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</si>
  <si>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</si>
  <si>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</si>
  <si>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</si>
  <si>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</si>
  <si>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</si>
  <si>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</si>
  <si>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</si>
  <si>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</si>
  <si>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</si>
  <si>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</si>
  <si>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</si>
  <si>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</si>
  <si>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</si>
  <si>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</si>
  <si>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</si>
  <si>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</si>
  <si>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</si>
  <si>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</si>
  <si>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</si>
  <si>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</si>
  <si>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</si>
  <si>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</si>
  <si>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</si>
  <si>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</si>
  <si>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</si>
  <si>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</si>
  <si>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</si>
  <si>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</si>
  <si>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</si>
  <si>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</si>
  <si>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</si>
  <si>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</si>
  <si>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</si>
  <si>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</si>
  <si>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</si>
  <si>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</si>
  <si>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</si>
  <si>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</si>
  <si>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</si>
  <si>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</si>
  <si>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</si>
  <si>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</si>
  <si>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</si>
  <si>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</si>
  <si>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</si>
  <si>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</si>
  <si>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</si>
  <si>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</si>
  <si>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</si>
  <si>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</si>
  <si>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</si>
  <si>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</si>
  <si>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</si>
  <si>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</si>
  <si>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</si>
  <si>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</si>
  <si>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</si>
  <si>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</si>
  <si>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</si>
  <si>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</si>
  <si>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</si>
  <si>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</si>
  <si>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</si>
  <si>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</si>
  <si>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</si>
  <si>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</si>
  <si>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</si>
  <si>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</si>
  <si>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</si>
  <si>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</si>
  <si>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</si>
  <si>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</si>
  <si>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</si>
  <si>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</si>
  <si>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</si>
  <si>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</si>
  <si>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</si>
  <si>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</si>
  <si>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</si>
  <si>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</si>
  <si>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</si>
  <si>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</si>
  <si>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</si>
  <si>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</si>
  <si>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</si>
  <si>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</si>
  <si>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</si>
  <si>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</si>
  <si>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</si>
  <si>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</si>
  <si>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</si>
  <si>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</si>
  <si>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</si>
  <si>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</si>
  <si>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</si>
  <si>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</si>
  <si>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</si>
  <si>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</si>
  <si>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</si>
  <si>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</si>
  <si>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</si>
  <si>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</si>
  <si>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</si>
  <si>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</si>
  <si>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</si>
  <si>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</si>
  <si>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</si>
  <si>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</si>
  <si>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</si>
  <si>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</si>
  <si>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</si>
  <si>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</si>
  <si>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365 nm</t>
  </si>
  <si>
    <t>NIPAM nicht komplett gelöst bei Polymerisation</t>
  </si>
  <si>
    <t>4 panel</t>
  </si>
  <si>
    <t>high</t>
  </si>
  <si>
    <t>δppm</t>
  </si>
  <si>
    <t>4,0-3,0</t>
  </si>
  <si>
    <t>I*</t>
  </si>
  <si>
    <t>Coversion</t>
  </si>
  <si>
    <t>g</t>
  </si>
  <si>
    <t>VTNMR063</t>
  </si>
  <si>
    <t>1.240 min</t>
  </si>
  <si>
    <t>VTNMR070</t>
  </si>
  <si>
    <t>2.180 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</si>
</sst>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3">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11" borderId="26" xfId="0" applyNumberFormat="1" applyFill="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xf numFmtId="166" fontId="1" fillId="8" borderId="26" xfId="0" applyNumberFormat="1" applyFont="1" applyFill="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tabSelected="1" topLeftCell="A29" workbookViewId="0">
      <selection activeCell="F47" sqref="F47"/>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250</v>
      </c>
      <c r="D3" s="52"/>
      <c r="E3" s="8"/>
      <c r="F3" s="50" t="s">
        <v>105</v>
      </c>
      <c r="G3" s="51">
        <v>250</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5">
        <f>C5-B46+(G25/1000)+(G17/1000)</f>
        <v>2</v>
      </c>
      <c r="H4" s="59" t="s">
        <v>109</v>
      </c>
      <c r="I4" s="8"/>
      <c r="J4" s="57" t="s">
        <v>108</v>
      </c>
      <c r="K4" s="155" t="e">
        <f>G4-F46+(K25/1000)+(K17/1000)</f>
        <v>#DIV/0!</v>
      </c>
      <c r="L4" s="59" t="s">
        <v>109</v>
      </c>
      <c r="M4" s="8"/>
      <c r="N4" s="57" t="s">
        <v>108</v>
      </c>
      <c r="O4" s="58" t="e">
        <f>K4-J46+(O25/1000)+(O17/1000)</f>
        <v>#DIV/0!</v>
      </c>
      <c r="P4" s="59" t="s">
        <v>109</v>
      </c>
      <c r="Q4" s="8"/>
      <c r="R4" s="57" t="s">
        <v>108</v>
      </c>
      <c r="S4" s="58" t="e">
        <f>O4-N46+(S25/1000)+(S17/1000)</f>
        <v>#DIV/0!</v>
      </c>
      <c r="T4" s="59" t="s">
        <v>109</v>
      </c>
      <c r="U4" s="8"/>
      <c r="V4" s="57" t="s">
        <v>108</v>
      </c>
      <c r="W4" s="58" t="e">
        <f>S4-R46+(W25/1000)+(W17/1000)</f>
        <v>#DIV/0!</v>
      </c>
      <c r="X4" s="59" t="s">
        <v>109</v>
      </c>
      <c r="Y4" s="8"/>
      <c r="Z4" s="57" t="s">
        <v>108</v>
      </c>
      <c r="AA4" s="58" t="e">
        <f>W4-V46+(AA25/1000)+(AA17/1000)</f>
        <v>#DIV/0!</v>
      </c>
      <c r="AB4" s="59" t="s">
        <v>109</v>
      </c>
      <c r="AC4" s="8"/>
      <c r="AD4" s="57" t="s">
        <v>108</v>
      </c>
      <c r="AE4" s="58" t="e">
        <f>AA4-Z46+(AE25/1000)+(AE17/1000)</f>
        <v>#DIV/0!</v>
      </c>
      <c r="AF4" s="59" t="s">
        <v>109</v>
      </c>
      <c r="AG4" s="8"/>
      <c r="AH4" s="57" t="s">
        <v>108</v>
      </c>
      <c r="AI4" s="58" t="e">
        <f>AE4-AD46+(AI25/1000)+(AI17/1000)</f>
        <v>#DIV/0!</v>
      </c>
      <c r="AJ4" s="59" t="s">
        <v>109</v>
      </c>
      <c r="AK4" s="8"/>
      <c r="AL4" s="57" t="s">
        <v>108</v>
      </c>
      <c r="AM4" s="58" t="e">
        <f>AI4-AH46+(AM25/1000)+(AM17/1000)</f>
        <v>#DIV/0!</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2</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240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240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1"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4</v>
      </c>
      <c r="D15" s="102" t="s">
        <v>122</v>
      </c>
      <c r="E15" s="103"/>
      <c r="F15" s="100" t="s">
        <v>121</v>
      </c>
      <c r="G15" s="104">
        <f>G31*G3</f>
        <v>2</v>
      </c>
      <c r="H15" s="102" t="s">
        <v>122</v>
      </c>
      <c r="I15" s="88"/>
      <c r="J15" s="100" t="s">
        <v>121</v>
      </c>
      <c r="K15" s="104" t="e">
        <f>K31*K3</f>
        <v>#DIV/0!</v>
      </c>
      <c r="L15" s="102" t="s">
        <v>122</v>
      </c>
      <c r="M15" s="88"/>
      <c r="N15" s="100" t="s">
        <v>121</v>
      </c>
      <c r="O15" s="104" t="e">
        <f>O31*O3</f>
        <v>#DIV/0!</v>
      </c>
      <c r="P15" s="102" t="s">
        <v>122</v>
      </c>
      <c r="Q15" s="88"/>
      <c r="R15" s="100" t="s">
        <v>121</v>
      </c>
      <c r="S15" s="104" t="e">
        <f>S31*S3</f>
        <v>#DIV/0!</v>
      </c>
      <c r="T15" s="102" t="s">
        <v>122</v>
      </c>
      <c r="U15" s="88"/>
      <c r="V15" s="100" t="s">
        <v>121</v>
      </c>
      <c r="W15" s="104" t="e">
        <f>W31*W3</f>
        <v>#DIV/0!</v>
      </c>
      <c r="X15" s="102" t="s">
        <v>122</v>
      </c>
      <c r="Y15" s="88"/>
      <c r="Z15" s="100" t="s">
        <v>121</v>
      </c>
      <c r="AA15" s="104" t="e">
        <f>AA31*AA3</f>
        <v>#DIV/0!</v>
      </c>
      <c r="AB15" s="102" t="s">
        <v>122</v>
      </c>
      <c r="AC15" s="88"/>
      <c r="AD15" s="100" t="s">
        <v>121</v>
      </c>
      <c r="AE15" s="104" t="e">
        <f>AE31*AE3</f>
        <v>#DIV/0!</v>
      </c>
      <c r="AF15" s="102" t="s">
        <v>122</v>
      </c>
      <c r="AG15" s="88"/>
      <c r="AH15" s="100" t="s">
        <v>121</v>
      </c>
      <c r="AI15" s="104" t="e">
        <f>AI31*AI3</f>
        <v>#DIV/0!</v>
      </c>
      <c r="AJ15" s="102" t="s">
        <v>122</v>
      </c>
      <c r="AK15" s="88"/>
      <c r="AL15" s="100" t="s">
        <v>121</v>
      </c>
      <c r="AM15" s="104" t="e">
        <f>AM31*AM3</f>
        <v>#DIV/0!</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564.67999999999995</v>
      </c>
      <c r="D16" s="108" t="s">
        <v>124</v>
      </c>
      <c r="E16" s="88"/>
      <c r="F16" s="106" t="s">
        <v>123</v>
      </c>
      <c r="G16" s="107">
        <f>G18*G15</f>
        <v>282.33999999999997</v>
      </c>
      <c r="H16" s="108" t="s">
        <v>124</v>
      </c>
      <c r="I16" s="88"/>
      <c r="J16" s="106" t="s">
        <v>123</v>
      </c>
      <c r="K16" s="107" t="e">
        <f>K18*K15</f>
        <v>#DIV/0!</v>
      </c>
      <c r="L16" s="108" t="s">
        <v>124</v>
      </c>
      <c r="M16" s="88"/>
      <c r="N16" s="106" t="s">
        <v>123</v>
      </c>
      <c r="O16" s="107" t="e">
        <f>O18*O15</f>
        <v>#DIV/0!</v>
      </c>
      <c r="P16" s="108" t="s">
        <v>124</v>
      </c>
      <c r="Q16" s="88"/>
      <c r="R16" s="106" t="s">
        <v>123</v>
      </c>
      <c r="S16" s="107" t="e">
        <f>S18*S15</f>
        <v>#DIV/0!</v>
      </c>
      <c r="T16" s="108" t="s">
        <v>124</v>
      </c>
      <c r="U16" s="88"/>
      <c r="V16" s="106" t="s">
        <v>123</v>
      </c>
      <c r="W16" s="107" t="e">
        <f>W18*W15</f>
        <v>#DIV/0!</v>
      </c>
      <c r="X16" s="108" t="s">
        <v>124</v>
      </c>
      <c r="Y16" s="88"/>
      <c r="Z16" s="106" t="s">
        <v>123</v>
      </c>
      <c r="AA16" s="107" t="e">
        <f>AA18*AA15</f>
        <v>#DIV/0!</v>
      </c>
      <c r="AB16" s="108" t="s">
        <v>124</v>
      </c>
      <c r="AC16" s="88"/>
      <c r="AD16" s="106" t="s">
        <v>123</v>
      </c>
      <c r="AE16" s="107" t="e">
        <f>AE18*AE15</f>
        <v>#DIV/0!</v>
      </c>
      <c r="AF16" s="108" t="s">
        <v>124</v>
      </c>
      <c r="AG16" s="88"/>
      <c r="AH16" s="106" t="s">
        <v>123</v>
      </c>
      <c r="AI16" s="107" t="e">
        <f>AI18*AI15</f>
        <v>#DIV/0!</v>
      </c>
      <c r="AJ16" s="108" t="s">
        <v>124</v>
      </c>
      <c r="AK16" s="88"/>
      <c r="AL16" s="106" t="s">
        <v>123</v>
      </c>
      <c r="AM16" s="107" t="e">
        <f>AM18*AM15</f>
        <v>#DIV/0!</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503.27985739750437</v>
      </c>
      <c r="D17" s="108" t="s">
        <v>125</v>
      </c>
      <c r="E17" s="88"/>
      <c r="F17" s="106" t="s">
        <v>108</v>
      </c>
      <c r="G17" s="107">
        <f>G16/G19</f>
        <v>251.63992869875219</v>
      </c>
      <c r="H17" s="108" t="s">
        <v>125</v>
      </c>
      <c r="I17" s="88"/>
      <c r="J17" s="106" t="s">
        <v>108</v>
      </c>
      <c r="K17" s="107" t="e">
        <f>K16/K19</f>
        <v>#DIV/0!</v>
      </c>
      <c r="L17" s="108" t="s">
        <v>125</v>
      </c>
      <c r="M17" s="88"/>
      <c r="N17" s="106" t="s">
        <v>108</v>
      </c>
      <c r="O17" s="107" t="e">
        <f>O16/O19</f>
        <v>#DIV/0!</v>
      </c>
      <c r="P17" s="108" t="s">
        <v>125</v>
      </c>
      <c r="Q17" s="88"/>
      <c r="R17" s="106" t="s">
        <v>108</v>
      </c>
      <c r="S17" s="107" t="e">
        <f>S16/S19</f>
        <v>#DIV/0!</v>
      </c>
      <c r="T17" s="108" t="s">
        <v>125</v>
      </c>
      <c r="U17" s="88"/>
      <c r="V17" s="106" t="s">
        <v>108</v>
      </c>
      <c r="W17" s="107" t="e">
        <f>W16/W19</f>
        <v>#DIV/0!</v>
      </c>
      <c r="X17" s="108" t="s">
        <v>125</v>
      </c>
      <c r="Y17" s="88"/>
      <c r="Z17" s="106" t="s">
        <v>108</v>
      </c>
      <c r="AA17" s="107" t="e">
        <f>AA16/AA19</f>
        <v>#DIV/0!</v>
      </c>
      <c r="AB17" s="108" t="s">
        <v>125</v>
      </c>
      <c r="AC17" s="88"/>
      <c r="AD17" s="106" t="s">
        <v>108</v>
      </c>
      <c r="AE17" s="107" t="e">
        <f>AE16/AE19</f>
        <v>#DIV/0!</v>
      </c>
      <c r="AF17" s="108" t="s">
        <v>125</v>
      </c>
      <c r="AG17" s="88"/>
      <c r="AH17" s="106" t="s">
        <v>108</v>
      </c>
      <c r="AI17" s="107" t="e">
        <f>AI16/AI19</f>
        <v>#DIV/0!</v>
      </c>
      <c r="AJ17" s="108" t="s">
        <v>125</v>
      </c>
      <c r="AK17" s="88"/>
      <c r="AL17" s="106" t="s">
        <v>108</v>
      </c>
      <c r="AM17" s="107" t="e">
        <f>AM16/AM19</f>
        <v>#DIV/0!</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21.072470875981587</v>
      </c>
      <c r="D23" s="102" t="s">
        <v>122</v>
      </c>
      <c r="E23" s="103"/>
      <c r="F23" s="100" t="s">
        <v>121</v>
      </c>
      <c r="G23" s="125">
        <f>G24/G26</f>
        <v>10.53623548485054</v>
      </c>
      <c r="H23" s="102" t="s">
        <v>122</v>
      </c>
      <c r="I23" s="88"/>
      <c r="J23" s="100" t="s">
        <v>121</v>
      </c>
      <c r="K23" s="125" t="e">
        <f>K24/K26</f>
        <v>#DIV/0!</v>
      </c>
      <c r="L23" s="102" t="s">
        <v>122</v>
      </c>
      <c r="M23" s="88"/>
      <c r="N23" s="100" t="s">
        <v>121</v>
      </c>
      <c r="O23" s="125" t="e">
        <f>O24/O26</f>
        <v>#DIV/0!</v>
      </c>
      <c r="P23" s="102" t="s">
        <v>122</v>
      </c>
      <c r="Q23" s="88"/>
      <c r="R23" s="100" t="s">
        <v>121</v>
      </c>
      <c r="S23" s="125" t="e">
        <f>S24/S26</f>
        <v>#DIV/0!</v>
      </c>
      <c r="T23" s="102" t="s">
        <v>122</v>
      </c>
      <c r="U23" s="88"/>
      <c r="V23" s="100" t="s">
        <v>121</v>
      </c>
      <c r="W23" s="125" t="e">
        <f>W24/W26</f>
        <v>#DIV/0!</v>
      </c>
      <c r="X23" s="102" t="s">
        <v>122</v>
      </c>
      <c r="Y23" s="88"/>
      <c r="Z23" s="100" t="s">
        <v>121</v>
      </c>
      <c r="AA23" s="125" t="e">
        <f>AA24/AA26</f>
        <v>#DIV/0!</v>
      </c>
      <c r="AB23" s="102" t="s">
        <v>122</v>
      </c>
      <c r="AC23" s="88"/>
      <c r="AD23" s="100" t="s">
        <v>121</v>
      </c>
      <c r="AE23" s="125" t="e">
        <f>AE24/AE26</f>
        <v>#DIV/0!</v>
      </c>
      <c r="AF23" s="102" t="s">
        <v>122</v>
      </c>
      <c r="AG23" s="88"/>
      <c r="AH23" s="100" t="s">
        <v>121</v>
      </c>
      <c r="AI23" s="125" t="e">
        <f>AI24/AI26</f>
        <v>#DIV/0!</v>
      </c>
      <c r="AJ23" s="102" t="s">
        <v>122</v>
      </c>
      <c r="AK23" s="88"/>
      <c r="AL23" s="100" t="s">
        <v>121</v>
      </c>
      <c r="AM23" s="125" t="e">
        <f>AM24/AM26</f>
        <v>#DIV/0!</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1646.3921495404413</v>
      </c>
      <c r="D24" s="108" t="s">
        <v>124</v>
      </c>
      <c r="E24" s="103"/>
      <c r="F24" s="106" t="s">
        <v>123</v>
      </c>
      <c r="G24" s="107">
        <f>G25*G27</f>
        <v>823.1960784313726</v>
      </c>
      <c r="H24" s="108" t="s">
        <v>124</v>
      </c>
      <c r="I24" s="88"/>
      <c r="J24" s="106" t="s">
        <v>123</v>
      </c>
      <c r="K24" s="107" t="e">
        <f>K25*K27</f>
        <v>#DIV/0!</v>
      </c>
      <c r="L24" s="108" t="s">
        <v>124</v>
      </c>
      <c r="M24" s="88"/>
      <c r="N24" s="106" t="s">
        <v>123</v>
      </c>
      <c r="O24" s="107" t="e">
        <f>O25*O27</f>
        <v>#DIV/0!</v>
      </c>
      <c r="P24" s="108" t="s">
        <v>124</v>
      </c>
      <c r="Q24" s="157" t="e">
        <f>O24+O16</f>
        <v>#DIV/0!</v>
      </c>
      <c r="R24" s="106" t="s">
        <v>123</v>
      </c>
      <c r="S24" s="107" t="e">
        <f>S25*S27</f>
        <v>#DIV/0!</v>
      </c>
      <c r="T24" s="108" t="s">
        <v>124</v>
      </c>
      <c r="U24" s="157" t="e">
        <f>S24+S16</f>
        <v>#DIV/0!</v>
      </c>
      <c r="V24" s="106" t="s">
        <v>123</v>
      </c>
      <c r="W24" s="107" t="e">
        <f>W25*W27</f>
        <v>#DIV/0!</v>
      </c>
      <c r="X24" s="108" t="s">
        <v>124</v>
      </c>
      <c r="Y24" s="157" t="e">
        <f>W24+W16</f>
        <v>#DIV/0!</v>
      </c>
      <c r="Z24" s="106" t="s">
        <v>123</v>
      </c>
      <c r="AA24" s="107" t="e">
        <f>AA25*AA27</f>
        <v>#DIV/0!</v>
      </c>
      <c r="AB24" s="108" t="s">
        <v>124</v>
      </c>
      <c r="AC24" s="157" t="e">
        <f>AA24+AA16</f>
        <v>#DIV/0!</v>
      </c>
      <c r="AD24" s="106" t="s">
        <v>123</v>
      </c>
      <c r="AE24" s="107" t="e">
        <f>AE25*AE27</f>
        <v>#DIV/0!</v>
      </c>
      <c r="AF24" s="108" t="s">
        <v>124</v>
      </c>
      <c r="AG24" s="157" t="e">
        <f>AE24+AE16</f>
        <v>#DIV/0!</v>
      </c>
      <c r="AH24" s="106" t="s">
        <v>123</v>
      </c>
      <c r="AI24" s="107" t="e">
        <f>AI25*AI27</f>
        <v>#DIV/0!</v>
      </c>
      <c r="AJ24" s="108" t="s">
        <v>124</v>
      </c>
      <c r="AK24" s="157" t="e">
        <f>AI24+AI16</f>
        <v>#DIV/0!</v>
      </c>
      <c r="AL24" s="106" t="s">
        <v>123</v>
      </c>
      <c r="AM24" s="107" t="e">
        <f>AM25*AM27</f>
        <v>#DIV/0!</v>
      </c>
      <c r="AN24" s="108" t="s">
        <v>124</v>
      </c>
      <c r="AO24" s="157" t="e">
        <f>AM24+AM16</f>
        <v>#DIV/0!</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1496.7201359458556</v>
      </c>
      <c r="D25" s="108" t="s">
        <v>125</v>
      </c>
      <c r="E25" s="103"/>
      <c r="F25" s="106" t="s">
        <v>108</v>
      </c>
      <c r="G25" s="107">
        <f>(G15*1000/G14)-G17</f>
        <v>748.36007130124779</v>
      </c>
      <c r="H25" s="108" t="s">
        <v>125</v>
      </c>
      <c r="I25" s="88"/>
      <c r="J25" s="106" t="s">
        <v>108</v>
      </c>
      <c r="K25" s="107" t="e">
        <f>(K15*1000/K14)-K17</f>
        <v>#DIV/0!</v>
      </c>
      <c r="L25" s="108" t="s">
        <v>125</v>
      </c>
      <c r="M25" s="88"/>
      <c r="N25" s="106" t="s">
        <v>108</v>
      </c>
      <c r="O25" s="107" t="e">
        <f>(O15*1000/O14)-O17</f>
        <v>#DIV/0!</v>
      </c>
      <c r="P25" s="108" t="s">
        <v>125</v>
      </c>
      <c r="Q25" s="88"/>
      <c r="R25" s="106" t="s">
        <v>108</v>
      </c>
      <c r="S25" s="107" t="e">
        <f>(S15*1000/S14)-S17</f>
        <v>#DIV/0!</v>
      </c>
      <c r="T25" s="108" t="s">
        <v>125</v>
      </c>
      <c r="U25" s="88"/>
      <c r="V25" s="106" t="s">
        <v>108</v>
      </c>
      <c r="W25" s="107" t="e">
        <f>(W15*1000/W14)-W17</f>
        <v>#DIV/0!</v>
      </c>
      <c r="X25" s="108" t="s">
        <v>125</v>
      </c>
      <c r="Y25" s="88"/>
      <c r="Z25" s="106" t="s">
        <v>108</v>
      </c>
      <c r="AA25" s="107" t="e">
        <f>(AA15*1000/AA14)-AA17</f>
        <v>#DIV/0!</v>
      </c>
      <c r="AB25" s="108" t="s">
        <v>125</v>
      </c>
      <c r="AC25" s="88"/>
      <c r="AD25" s="106" t="s">
        <v>108</v>
      </c>
      <c r="AE25" s="107" t="e">
        <f>(AE15*1000/AE14)-AE17</f>
        <v>#DIV/0!</v>
      </c>
      <c r="AF25" s="108" t="s">
        <v>125</v>
      </c>
      <c r="AG25" s="88"/>
      <c r="AH25" s="106" t="s">
        <v>108</v>
      </c>
      <c r="AI25" s="107" t="e">
        <f>(AI15*1000/AI14)-AI17</f>
        <v>#DIV/0!</v>
      </c>
      <c r="AJ25" s="108" t="s">
        <v>125</v>
      </c>
      <c r="AK25" s="88"/>
      <c r="AL25" s="106" t="s">
        <v>108</v>
      </c>
      <c r="AM25" s="107" t="e">
        <f>(AM15*1000/AM14)-AM17</f>
        <v>#DIV/0!</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1.6000000000000001E-3</v>
      </c>
      <c r="D30" s="95" t="s">
        <v>120</v>
      </c>
      <c r="E30" s="103"/>
      <c r="F30" s="94" t="s">
        <v>106</v>
      </c>
      <c r="G30" s="127">
        <f>G31/G4</f>
        <v>4.0000000000000001E-3</v>
      </c>
      <c r="H30" s="95" t="s">
        <v>120</v>
      </c>
      <c r="I30" s="88"/>
      <c r="J30" s="94" t="s">
        <v>106</v>
      </c>
      <c r="K30" s="127" t="e">
        <f>K31/K4</f>
        <v>#DIV/0!</v>
      </c>
      <c r="L30" s="95" t="s">
        <v>120</v>
      </c>
      <c r="M30" s="88"/>
      <c r="N30" s="94" t="s">
        <v>106</v>
      </c>
      <c r="O30" s="127" t="e">
        <f>O31/O4</f>
        <v>#DIV/0!</v>
      </c>
      <c r="P30" s="95" t="s">
        <v>120</v>
      </c>
      <c r="Q30" s="88"/>
      <c r="R30" s="94" t="s">
        <v>106</v>
      </c>
      <c r="S30" s="127" t="e">
        <f>S31/S4</f>
        <v>#DIV/0!</v>
      </c>
      <c r="T30" s="95" t="s">
        <v>120</v>
      </c>
      <c r="U30" s="88"/>
      <c r="V30" s="94" t="s">
        <v>106</v>
      </c>
      <c r="W30" s="127" t="e">
        <f>W31/W4</f>
        <v>#DIV/0!</v>
      </c>
      <c r="X30" s="95" t="s">
        <v>120</v>
      </c>
      <c r="Y30" s="88"/>
      <c r="Z30" s="94" t="s">
        <v>106</v>
      </c>
      <c r="AA30" s="127" t="e">
        <f>AA31/AA4</f>
        <v>#DIV/0!</v>
      </c>
      <c r="AB30" s="95" t="s">
        <v>120</v>
      </c>
      <c r="AC30" s="88"/>
      <c r="AD30" s="94" t="s">
        <v>106</v>
      </c>
      <c r="AE30" s="127" t="e">
        <f>AE31/AE4</f>
        <v>#DIV/0!</v>
      </c>
      <c r="AF30" s="95" t="s">
        <v>120</v>
      </c>
      <c r="AG30" s="88"/>
      <c r="AH30" s="94" t="s">
        <v>106</v>
      </c>
      <c r="AI30" s="127" t="e">
        <f>AI31/AI4</f>
        <v>#DIV/0!</v>
      </c>
      <c r="AJ30" s="95" t="s">
        <v>120</v>
      </c>
      <c r="AK30" s="88"/>
      <c r="AL30" s="94" t="s">
        <v>106</v>
      </c>
      <c r="AM30" s="127" t="e">
        <f>AM31/AM4</f>
        <v>#DIV/0!</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3.2000000000000002E-3</v>
      </c>
      <c r="D31" s="102" t="s">
        <v>122</v>
      </c>
      <c r="E31" s="103"/>
      <c r="F31" s="100" t="s">
        <v>121</v>
      </c>
      <c r="G31" s="125">
        <f>(C31+C39)-((C31+C39)/(C5/B46))</f>
        <v>8.0000000000000002E-3</v>
      </c>
      <c r="H31" s="102" t="s">
        <v>122</v>
      </c>
      <c r="I31" s="88"/>
      <c r="J31" s="100" t="s">
        <v>121</v>
      </c>
      <c r="K31" s="125" t="e">
        <f>G31-(G31/(G4/F46))</f>
        <v>#DIV/0!</v>
      </c>
      <c r="L31" s="102" t="s">
        <v>122</v>
      </c>
      <c r="M31" s="88"/>
      <c r="N31" s="100" t="s">
        <v>121</v>
      </c>
      <c r="O31" s="125" t="e">
        <f>K31-(K31/(K4/J46))</f>
        <v>#DIV/0!</v>
      </c>
      <c r="P31" s="102" t="s">
        <v>122</v>
      </c>
      <c r="Q31" s="88"/>
      <c r="R31" s="100" t="s">
        <v>121</v>
      </c>
      <c r="S31" s="125" t="e">
        <f>O31-(O31/(O4/N46))</f>
        <v>#DIV/0!</v>
      </c>
      <c r="T31" s="102" t="s">
        <v>122</v>
      </c>
      <c r="U31" s="88"/>
      <c r="V31" s="100" t="s">
        <v>121</v>
      </c>
      <c r="W31" s="125" t="e">
        <f>S31-(S31/(S4/R46))</f>
        <v>#DIV/0!</v>
      </c>
      <c r="X31" s="102" t="s">
        <v>122</v>
      </c>
      <c r="Y31" s="88"/>
      <c r="Z31" s="100" t="s">
        <v>121</v>
      </c>
      <c r="AA31" s="125" t="e">
        <f>W31-(W31/(W4/V46))</f>
        <v>#DIV/0!</v>
      </c>
      <c r="AB31" s="102" t="s">
        <v>122</v>
      </c>
      <c r="AC31" s="88"/>
      <c r="AD31" s="100" t="s">
        <v>121</v>
      </c>
      <c r="AE31" s="125" t="e">
        <f>AA31-(AA31/(AA4/Z46))</f>
        <v>#DIV/0!</v>
      </c>
      <c r="AF31" s="102" t="s">
        <v>122</v>
      </c>
      <c r="AG31" s="88"/>
      <c r="AH31" s="100" t="s">
        <v>121</v>
      </c>
      <c r="AI31" s="125" t="e">
        <f>AE31-(AE31/(AE4/AD46))</f>
        <v>#DIV/0!</v>
      </c>
      <c r="AJ31" s="102" t="s">
        <v>122</v>
      </c>
      <c r="AK31" s="88"/>
      <c r="AL31" s="100" t="s">
        <v>121</v>
      </c>
      <c r="AM31" s="125" t="e">
        <f>AI31-(AI31/(AI4/AH46))</f>
        <v>#DIV/0!</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62">
        <f>C31*C34</f>
        <v>0.66566400000000003</v>
      </c>
      <c r="D32" s="108" t="s">
        <v>124</v>
      </c>
      <c r="E32" s="103"/>
      <c r="F32" s="106" t="s">
        <v>123</v>
      </c>
      <c r="G32" s="128">
        <f>G31*G34</f>
        <v>1.6641600000000001</v>
      </c>
      <c r="H32" s="108" t="s">
        <v>124</v>
      </c>
      <c r="I32" s="88"/>
      <c r="J32" s="106" t="s">
        <v>123</v>
      </c>
      <c r="K32" s="128" t="e">
        <f>K31*K34</f>
        <v>#DIV/0!</v>
      </c>
      <c r="L32" s="108" t="s">
        <v>124</v>
      </c>
      <c r="M32" s="88"/>
      <c r="N32" s="106" t="s">
        <v>123</v>
      </c>
      <c r="O32" s="128" t="e">
        <f>O31*O34</f>
        <v>#DIV/0!</v>
      </c>
      <c r="P32" s="108" t="s">
        <v>124</v>
      </c>
      <c r="Q32" s="88"/>
      <c r="R32" s="106" t="s">
        <v>123</v>
      </c>
      <c r="S32" s="128" t="e">
        <f>S31*S34</f>
        <v>#DIV/0!</v>
      </c>
      <c r="T32" s="108" t="s">
        <v>124</v>
      </c>
      <c r="U32" s="88"/>
      <c r="V32" s="106" t="s">
        <v>123</v>
      </c>
      <c r="W32" s="128" t="e">
        <f>W31*W34</f>
        <v>#DIV/0!</v>
      </c>
      <c r="X32" s="108" t="s">
        <v>124</v>
      </c>
      <c r="Y32" s="88"/>
      <c r="Z32" s="106" t="s">
        <v>123</v>
      </c>
      <c r="AA32" s="128" t="e">
        <f>AA31*AA34</f>
        <v>#DIV/0!</v>
      </c>
      <c r="AB32" s="108" t="s">
        <v>124</v>
      </c>
      <c r="AC32" s="88"/>
      <c r="AD32" s="106" t="s">
        <v>123</v>
      </c>
      <c r="AE32" s="128" t="e">
        <f>AE31*AE34</f>
        <v>#DIV/0!</v>
      </c>
      <c r="AF32" s="108" t="s">
        <v>124</v>
      </c>
      <c r="AG32" s="88"/>
      <c r="AH32" s="106" t="s">
        <v>123</v>
      </c>
      <c r="AI32" s="128" t="e">
        <f>AI31*AI34</f>
        <v>#DIV/0!</v>
      </c>
      <c r="AJ32" s="108" t="s">
        <v>124</v>
      </c>
      <c r="AK32" s="88"/>
      <c r="AL32" s="106" t="s">
        <v>123</v>
      </c>
      <c r="AM32" s="128" t="e">
        <f>AM31*AM34</f>
        <v>#DIV/0!</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6.6566400000000002E-6</v>
      </c>
      <c r="D33" s="108" t="s">
        <v>125</v>
      </c>
      <c r="E33" s="103"/>
      <c r="F33" s="106" t="s">
        <v>108</v>
      </c>
      <c r="G33" s="107">
        <f>G32/G35</f>
        <v>1.66416E-5</v>
      </c>
      <c r="H33" s="108" t="s">
        <v>125</v>
      </c>
      <c r="I33" s="88"/>
      <c r="J33" s="106" t="s">
        <v>108</v>
      </c>
      <c r="K33" s="107" t="e">
        <f>K32/K35</f>
        <v>#DIV/0!</v>
      </c>
      <c r="L33" s="108" t="s">
        <v>125</v>
      </c>
      <c r="M33" s="88"/>
      <c r="N33" s="106" t="s">
        <v>108</v>
      </c>
      <c r="O33" s="107" t="e">
        <f>O32/O35</f>
        <v>#DIV/0!</v>
      </c>
      <c r="P33" s="108" t="s">
        <v>125</v>
      </c>
      <c r="Q33" s="88"/>
      <c r="R33" s="106" t="s">
        <v>108</v>
      </c>
      <c r="S33" s="107" t="e">
        <f>S32/S35</f>
        <v>#DIV/0!</v>
      </c>
      <c r="T33" s="108" t="s">
        <v>125</v>
      </c>
      <c r="U33" s="88"/>
      <c r="V33" s="106" t="s">
        <v>108</v>
      </c>
      <c r="W33" s="107" t="e">
        <f>W32/W35</f>
        <v>#DIV/0!</v>
      </c>
      <c r="X33" s="108" t="s">
        <v>125</v>
      </c>
      <c r="Y33" s="88"/>
      <c r="Z33" s="106" t="s">
        <v>108</v>
      </c>
      <c r="AA33" s="107" t="e">
        <f>AA32/AA35</f>
        <v>#DIV/0!</v>
      </c>
      <c r="AB33" s="108" t="s">
        <v>125</v>
      </c>
      <c r="AC33" s="88"/>
      <c r="AD33" s="106" t="s">
        <v>108</v>
      </c>
      <c r="AE33" s="107" t="e">
        <f>AE32/AE35</f>
        <v>#DIV/0!</v>
      </c>
      <c r="AF33" s="108" t="s">
        <v>125</v>
      </c>
      <c r="AG33" s="88"/>
      <c r="AH33" s="106" t="s">
        <v>108</v>
      </c>
      <c r="AI33" s="107" t="e">
        <f>AI32/AI35</f>
        <v>#DIV/0!</v>
      </c>
      <c r="AJ33" s="108" t="s">
        <v>125</v>
      </c>
      <c r="AK33" s="88"/>
      <c r="AL33" s="106" t="s">
        <v>108</v>
      </c>
      <c r="AM33" s="107" t="e">
        <f>AM32/AM35</f>
        <v>#DIV/0!</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6.4000000000000003E-3</v>
      </c>
      <c r="D38" s="95" t="s">
        <v>120</v>
      </c>
      <c r="E38" s="133"/>
      <c r="F38" s="30">
        <v>240</v>
      </c>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1.2800000000000001E-2</v>
      </c>
      <c r="D39" s="102" t="s">
        <v>122</v>
      </c>
      <c r="E39" s="133"/>
      <c r="F39" s="30"/>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62">
        <f>C39*C42</f>
        <v>3.0513919999999999</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3.051392E-3</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4">
        <v>1</v>
      </c>
      <c r="C46" s="138" t="s">
        <v>109</v>
      </c>
      <c r="D46" s="2"/>
      <c r="E46" s="31"/>
      <c r="F46" s="154">
        <f>F47/1.113</f>
        <v>0</v>
      </c>
      <c r="G46" s="138" t="s">
        <v>109</v>
      </c>
      <c r="H46" s="2"/>
      <c r="I46" s="31"/>
      <c r="J46" s="154">
        <f>J47/1.113</f>
        <v>2.2812219227313566</v>
      </c>
      <c r="K46" s="138" t="s">
        <v>109</v>
      </c>
      <c r="L46" s="2"/>
      <c r="M46" s="31"/>
      <c r="N46" s="154">
        <f>N47/1.113</f>
        <v>2.2120395327942495</v>
      </c>
      <c r="O46" s="138" t="s">
        <v>109</v>
      </c>
      <c r="P46" s="2"/>
      <c r="Q46" s="31"/>
      <c r="R46" s="58">
        <f>R47/1.113</f>
        <v>2.3369272237196768</v>
      </c>
      <c r="S46" s="138" t="s">
        <v>109</v>
      </c>
      <c r="T46" s="2"/>
      <c r="U46" s="31"/>
      <c r="V46" s="160">
        <f>V47/1.113</f>
        <v>1.6837376460017974</v>
      </c>
      <c r="W46" s="138" t="s">
        <v>109</v>
      </c>
      <c r="X46" s="2"/>
      <c r="Y46" s="31"/>
      <c r="Z46" s="160">
        <f>Z47/1.113</f>
        <v>2.0224618149146445</v>
      </c>
      <c r="AA46" s="138" t="s">
        <v>109</v>
      </c>
      <c r="AB46" s="2"/>
      <c r="AC46" s="31"/>
      <c r="AD46" s="160">
        <f>AD47/1.113</f>
        <v>1.6891284815813126</v>
      </c>
      <c r="AE46" s="138" t="s">
        <v>109</v>
      </c>
      <c r="AF46" s="2"/>
      <c r="AG46" s="31"/>
      <c r="AH46" s="160">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c r="C47" s="139" t="s">
        <v>146</v>
      </c>
      <c r="D47" s="2"/>
      <c r="E47" s="2"/>
      <c r="F47" s="45"/>
      <c r="G47" s="139" t="s">
        <v>146</v>
      </c>
      <c r="H47" s="2"/>
      <c r="I47" s="2"/>
      <c r="J47" s="45">
        <f>6.979-4.44</f>
        <v>2.5389999999999997</v>
      </c>
      <c r="K47" s="139" t="s">
        <v>146</v>
      </c>
      <c r="L47" s="2"/>
      <c r="M47" s="2"/>
      <c r="N47" s="45">
        <f>6.919-4.457</f>
        <v>2.4619999999999997</v>
      </c>
      <c r="O47" s="159" t="s">
        <v>146</v>
      </c>
      <c r="P47" s="2"/>
      <c r="Q47" s="2"/>
      <c r="R47" s="45">
        <f>8.802-6.201</f>
        <v>2.601</v>
      </c>
      <c r="S47" s="139"/>
      <c r="T47" s="2"/>
      <c r="U47" s="2"/>
      <c r="V47" s="45">
        <f>8.169-6.295</f>
        <v>1.8740000000000006</v>
      </c>
      <c r="W47" s="139"/>
      <c r="X47" s="2"/>
      <c r="Y47" s="2"/>
      <c r="Z47" s="45">
        <f>8.508-6.257</f>
        <v>2.2509999999999994</v>
      </c>
      <c r="AA47" s="159" t="s">
        <v>146</v>
      </c>
      <c r="AB47" s="2"/>
      <c r="AC47" s="2"/>
      <c r="AD47" s="45">
        <f>8.146-6.266</f>
        <v>1.8800000000000008</v>
      </c>
      <c r="AE47" s="139"/>
      <c r="AF47" s="2"/>
      <c r="AG47" s="2"/>
      <c r="AH47" s="45">
        <f>8.356-6.31</f>
        <v>2.0460000000000003</v>
      </c>
      <c r="AI47" s="159" t="s">
        <v>146</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6">
        <f>Umsatz!B4</f>
        <v>0.99476268412438629</v>
      </c>
      <c r="D48" s="138" t="s">
        <v>134</v>
      </c>
      <c r="E48" s="2"/>
      <c r="F48" s="141" t="s">
        <v>133</v>
      </c>
      <c r="G48" s="156">
        <f>Umsatz!B8</f>
        <v>0.99827735696250774</v>
      </c>
      <c r="H48" s="138" t="s">
        <v>134</v>
      </c>
      <c r="I48" s="2"/>
      <c r="J48" s="141" t="s">
        <v>133</v>
      </c>
      <c r="K48" s="156">
        <f>Umsatz!B12</f>
        <v>0</v>
      </c>
      <c r="L48" s="138" t="s">
        <v>134</v>
      </c>
      <c r="M48" s="2"/>
      <c r="N48" s="141" t="s">
        <v>133</v>
      </c>
      <c r="O48" s="154">
        <f>Umsatz!B16</f>
        <v>0</v>
      </c>
      <c r="P48" s="138" t="s">
        <v>134</v>
      </c>
      <c r="Q48" s="2"/>
      <c r="R48" s="141" t="s">
        <v>133</v>
      </c>
      <c r="S48" s="154">
        <f>Umsatz!B20</f>
        <v>0</v>
      </c>
      <c r="T48" s="138" t="s">
        <v>134</v>
      </c>
      <c r="U48" s="2"/>
      <c r="V48" s="141" t="s">
        <v>133</v>
      </c>
      <c r="W48" s="154">
        <f>Umsatz!B24</f>
        <v>0</v>
      </c>
      <c r="X48" s="138" t="s">
        <v>134</v>
      </c>
      <c r="Y48" s="2"/>
      <c r="Z48" s="141" t="s">
        <v>133</v>
      </c>
      <c r="AA48" s="154">
        <f>Umsatz!B28</f>
        <v>0</v>
      </c>
      <c r="AB48" s="138" t="s">
        <v>134</v>
      </c>
      <c r="AC48" s="2"/>
      <c r="AD48" s="141" t="s">
        <v>133</v>
      </c>
      <c r="AE48" s="154">
        <f>Umsatz!B32</f>
        <v>0</v>
      </c>
      <c r="AF48" s="138" t="s">
        <v>134</v>
      </c>
      <c r="AG48" s="2"/>
      <c r="AH48" s="141" t="s">
        <v>133</v>
      </c>
      <c r="AI48" s="154">
        <f>Umsatz!B36</f>
        <v>0</v>
      </c>
      <c r="AJ48" s="138" t="s">
        <v>134</v>
      </c>
      <c r="AK48" s="2"/>
      <c r="AL48" s="141" t="s">
        <v>133</v>
      </c>
      <c r="AM48" s="154">
        <f>Umsatz!B40</f>
        <v>0</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35554.072029459901</v>
      </c>
      <c r="C51" s="144" t="s">
        <v>136</v>
      </c>
      <c r="D51" s="34"/>
      <c r="E51" s="31"/>
      <c r="F51" s="143">
        <f>B51+(G18*(G3*G48))</f>
        <v>70785.775650059193</v>
      </c>
      <c r="G51" s="144" t="s">
        <v>136</v>
      </c>
      <c r="H51" s="34"/>
      <c r="I51" s="31"/>
      <c r="J51" s="143">
        <f>F51+(K18*(K3*K48))</f>
        <v>70785.775650059193</v>
      </c>
      <c r="K51" s="144" t="s">
        <v>136</v>
      </c>
      <c r="L51" s="34"/>
      <c r="M51" s="31"/>
      <c r="N51" s="143">
        <f>J51+(O18*(O3*O48))</f>
        <v>70785.775650059193</v>
      </c>
      <c r="O51" s="144" t="s">
        <v>136</v>
      </c>
      <c r="P51" s="34"/>
      <c r="Q51" s="31"/>
      <c r="R51" s="143">
        <f>N51+(S18*(S3*S48))</f>
        <v>70785.775650059193</v>
      </c>
      <c r="S51" s="144" t="s">
        <v>136</v>
      </c>
      <c r="T51" s="34"/>
      <c r="U51" s="31"/>
      <c r="V51" s="143">
        <f>R51+(W18*(W3*W48))</f>
        <v>70785.775650059193</v>
      </c>
      <c r="W51" s="144" t="s">
        <v>136</v>
      </c>
      <c r="X51" s="34"/>
      <c r="Y51" s="31"/>
      <c r="Z51" s="143">
        <f>V51+(AA18*(AA3*AA48))</f>
        <v>70785.775650059193</v>
      </c>
      <c r="AA51" s="144" t="s">
        <v>136</v>
      </c>
      <c r="AB51" s="34"/>
      <c r="AC51" s="31"/>
      <c r="AD51" s="143">
        <f>Z51+(AE18*(AE3*AE48))</f>
        <v>70785.775650059193</v>
      </c>
      <c r="AE51" s="144" t="s">
        <v>136</v>
      </c>
      <c r="AF51" s="34"/>
      <c r="AG51" s="31"/>
      <c r="AH51" s="143">
        <f>AD51+(AI18*(AI3*AI48))</f>
        <v>70785.775650059193</v>
      </c>
      <c r="AI51" s="144" t="s">
        <v>136</v>
      </c>
      <c r="AJ51" s="34"/>
      <c r="AK51" s="31"/>
      <c r="AL51" s="143">
        <f>AH51+(AM18*(AM3*AM48))</f>
        <v>70785.775650059193</v>
      </c>
      <c r="AM51" s="144" t="s">
        <v>136</v>
      </c>
      <c r="AN51" s="34"/>
      <c r="AO51" s="31"/>
      <c r="AP51" s="63">
        <f>AL51+(AQ18*(AQ3*AQ48))</f>
        <v>82101.775650059193</v>
      </c>
      <c r="AQ51" s="136" t="s">
        <v>136</v>
      </c>
      <c r="AR51" s="48"/>
      <c r="AS51" s="48"/>
      <c r="AT51" s="143">
        <f>AP51+(AU18*(AU3*AU48))</f>
        <v>92014.775650059193</v>
      </c>
      <c r="AU51" s="144" t="s">
        <v>136</v>
      </c>
      <c r="AV51" s="34"/>
      <c r="AW51" s="31"/>
      <c r="AX51" s="143">
        <f>AT51+(AY18*(AY3*AY48))</f>
        <v>100623.77565005919</v>
      </c>
      <c r="AY51" s="144" t="s">
        <v>136</v>
      </c>
      <c r="AZ51" s="34"/>
      <c r="BA51" s="31"/>
      <c r="BB51" s="145">
        <f>AX51+(BC18*(BC3*BC48))</f>
        <v>111939.77565005919</v>
      </c>
      <c r="BC51" s="144" t="s">
        <v>136</v>
      </c>
      <c r="BD51" s="34"/>
      <c r="BE51" s="31"/>
      <c r="BF51" s="145">
        <f>BB51+(BG18*(BG3*BG48))</f>
        <v>121852.77565005919</v>
      </c>
      <c r="BG51" s="144" t="s">
        <v>136</v>
      </c>
      <c r="BH51" s="34"/>
      <c r="BI51" s="31"/>
      <c r="BJ51" s="145">
        <f>BF51+(BK18*(BK3*BK48))</f>
        <v>130461.77565005919</v>
      </c>
      <c r="BK51" s="144" t="s">
        <v>136</v>
      </c>
      <c r="BL51" s="34"/>
      <c r="BM51" s="31"/>
      <c r="BN51" s="145">
        <f>BJ51+(BO18*(BO3*BO48))</f>
        <v>141777.77565005919</v>
      </c>
      <c r="BO51" s="144" t="s">
        <v>136</v>
      </c>
      <c r="BP51" s="34"/>
      <c r="BQ51" s="31"/>
      <c r="BR51" s="145">
        <f>BN51+(BS18*(BS3*BS48))</f>
        <v>151294.2556500592</v>
      </c>
      <c r="BS51" s="144" t="s">
        <v>136</v>
      </c>
      <c r="BT51" s="34"/>
      <c r="BU51" s="31"/>
      <c r="BV51" s="145">
        <f>BR51+(BW18*(BW3*BW48))</f>
        <v>159903.2556500592</v>
      </c>
      <c r="BW51" s="144" t="s">
        <v>136</v>
      </c>
      <c r="BX51" s="34"/>
      <c r="BY51" s="31"/>
      <c r="BZ51" s="145">
        <f>BV51+(CA18*(CA3*CA48))</f>
        <v>171219.2556500592</v>
      </c>
      <c r="CA51" s="144" t="s">
        <v>136</v>
      </c>
      <c r="CB51" s="34"/>
      <c r="CC51" s="31"/>
      <c r="CD51" s="145">
        <f>BZ51+(CE18*(CE3*CE48))</f>
        <v>185336.2556500592</v>
      </c>
      <c r="CE51" s="144" t="s">
        <v>136</v>
      </c>
      <c r="CF51" s="34"/>
      <c r="CG51" s="31"/>
      <c r="CH51" s="145">
        <f>CD51+(CI18*(CI3*CI48))</f>
        <v>195249.2556500592</v>
      </c>
      <c r="CI51" s="144" t="s">
        <v>136</v>
      </c>
      <c r="CJ51" s="34"/>
      <c r="CK51" s="31"/>
      <c r="CL51" s="145">
        <f>CH51+(CM18*(CM3*CM48))</f>
        <v>206565.2556500592</v>
      </c>
      <c r="CM51" s="144" t="s">
        <v>136</v>
      </c>
      <c r="CN51" s="34"/>
      <c r="CO51" s="31"/>
      <c r="CP51" s="145">
        <f>CL51+(CQ18*(CQ3*CQ48))</f>
        <v>220682.2556500592</v>
      </c>
      <c r="CQ51" s="144" t="s">
        <v>136</v>
      </c>
      <c r="CR51" s="34"/>
      <c r="CS51" s="31"/>
      <c r="CT51" s="145">
        <f>CP51+(CU18*(CU3*CU48))</f>
        <v>230595.2556500592</v>
      </c>
      <c r="CU51" s="144" t="s">
        <v>136</v>
      </c>
      <c r="CV51" s="34"/>
      <c r="CW51" s="31"/>
      <c r="CX51" s="145">
        <f>CT51+(CY18*(CY3*CY48))</f>
        <v>241911.2556500592</v>
      </c>
      <c r="CY51" s="144" t="s">
        <v>136</v>
      </c>
      <c r="CZ51" s="34"/>
      <c r="DA51" s="31"/>
      <c r="DB51" s="145">
        <f>CX51+(DC18*(DC3*DC48))</f>
        <v>256028.2556500592</v>
      </c>
      <c r="DC51" s="144" t="s">
        <v>136</v>
      </c>
      <c r="DD51" s="34"/>
      <c r="DE51" s="31"/>
      <c r="DF51" s="145">
        <f>DB51+(DG18*(DG3*DG48))</f>
        <v>265941.2556500592</v>
      </c>
      <c r="DG51" s="144" t="s">
        <v>136</v>
      </c>
      <c r="DH51" s="34"/>
      <c r="DI51" s="31"/>
      <c r="DJ51" s="145">
        <f>DF51+(DK18*(DK3*DK48))</f>
        <v>277257.2556500592</v>
      </c>
      <c r="DK51" s="144" t="s">
        <v>136</v>
      </c>
      <c r="DL51" s="34"/>
      <c r="DM51" s="31"/>
      <c r="DN51" s="145">
        <f>DJ51+(DO18*(DO3*DO48))</f>
        <v>291374.2556500592</v>
      </c>
      <c r="DO51" s="144" t="s">
        <v>136</v>
      </c>
      <c r="DP51" s="34"/>
      <c r="DQ51" s="31"/>
      <c r="DR51" s="145">
        <f>DN51+(DS18*(DS3*DS48))</f>
        <v>301287.2556500592</v>
      </c>
      <c r="DS51" s="144" t="s">
        <v>136</v>
      </c>
      <c r="DT51" s="34"/>
      <c r="DU51" s="31"/>
      <c r="DV51" s="145">
        <f>DR51+(DW18*(DW3*DW48))</f>
        <v>312603.2556500592</v>
      </c>
      <c r="DW51" s="144" t="s">
        <v>136</v>
      </c>
      <c r="DX51" s="34"/>
      <c r="DY51" s="31"/>
      <c r="DZ51" s="145">
        <f>DV51+(EA18*(EA3*EA48))</f>
        <v>326720.2556500592</v>
      </c>
      <c r="EA51" s="144" t="s">
        <v>136</v>
      </c>
      <c r="EB51" s="34"/>
      <c r="EC51" s="31"/>
      <c r="ED51" s="145">
        <f>DZ51+(EE18*(EE3*EE48))</f>
        <v>336633.2556500592</v>
      </c>
      <c r="EE51" s="144" t="s">
        <v>136</v>
      </c>
      <c r="EF51" s="34"/>
      <c r="EG51" s="31"/>
      <c r="EH51" s="145">
        <f>ED51+(EI18*(EI3*EI48))</f>
        <v>347949.2556500592</v>
      </c>
      <c r="EI51" s="144" t="s">
        <v>136</v>
      </c>
      <c r="EJ51" s="34"/>
      <c r="EK51" s="31"/>
      <c r="EL51" s="145">
        <f>EH51+(EM18*(EM3*EM48))</f>
        <v>362066.2556500592</v>
      </c>
      <c r="EM51" s="144" t="s">
        <v>136</v>
      </c>
      <c r="EN51" s="34"/>
      <c r="EO51" s="31"/>
      <c r="EP51" s="145">
        <f>EL51+(EQ18*(EQ3*EQ48))</f>
        <v>371979.2556500592</v>
      </c>
      <c r="EQ51" s="144" t="s">
        <v>136</v>
      </c>
      <c r="ER51" s="34"/>
      <c r="ES51" s="31"/>
      <c r="ET51" s="145">
        <f>EP51+(EU18*(EU3*EU48))</f>
        <v>383295.2556500592</v>
      </c>
      <c r="EU51" s="144" t="s">
        <v>136</v>
      </c>
      <c r="EV51" s="34"/>
      <c r="EW51" s="31"/>
      <c r="EX51" s="145">
        <f>ET51+(EY18*(EY3*EY48))</f>
        <v>397412.2556500592</v>
      </c>
      <c r="EY51" s="144" t="s">
        <v>136</v>
      </c>
      <c r="EZ51" s="34"/>
      <c r="FA51" s="31"/>
      <c r="FB51" s="145">
        <f>EX51+(FC18*(FC3*FC48))</f>
        <v>407325.2556500592</v>
      </c>
      <c r="FC51" s="144" t="s">
        <v>136</v>
      </c>
      <c r="FD51" s="34"/>
      <c r="FE51" s="31"/>
      <c r="FF51" s="145">
        <f>FB51+(FG18*(FG3*FG48))</f>
        <v>418641.2556500592</v>
      </c>
      <c r="FG51" s="144" t="s">
        <v>136</v>
      </c>
      <c r="FH51" s="34"/>
      <c r="FI51" s="31"/>
      <c r="FJ51" s="145">
        <f>FF51+(FK18*(FK3*FK48))</f>
        <v>432758.2556500592</v>
      </c>
      <c r="FK51" s="144" t="s">
        <v>136</v>
      </c>
      <c r="FL51" s="34"/>
    </row>
    <row r="52" spans="1:168" ht="15" customHeight="1" x14ac:dyDescent="0.25">
      <c r="A52" s="2"/>
      <c r="B52" s="146">
        <v>45433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47" t="s">
        <v>138</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139</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8" t="s">
        <v>140</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9">
        <v>0.1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141</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0866141732283472" right="0.70866141732283472" top="1.299212598425197" bottom="0.74803149606299213" header="0.31496062992125984" footer="0.31496062992125984"/>
  <pageSetup scale="7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workbookViewId="0">
      <selection activeCell="C8" sqref="C8"/>
    </sheetView>
  </sheetViews>
  <sheetFormatPr baseColWidth="10" defaultRowHeight="15" x14ac:dyDescent="0.25"/>
  <sheetData>
    <row r="1" spans="1:6" x14ac:dyDescent="0.25">
      <c r="A1" t="s">
        <v>147</v>
      </c>
      <c r="B1" t="s">
        <v>148</v>
      </c>
    </row>
    <row r="2" spans="1:6" x14ac:dyDescent="0.25">
      <c r="A2" s="150" t="s">
        <v>142</v>
      </c>
      <c r="B2">
        <v>6.4</v>
      </c>
      <c r="C2">
        <v>6.2</v>
      </c>
      <c r="D2">
        <v>5.6</v>
      </c>
      <c r="E2" s="151" t="s">
        <v>143</v>
      </c>
      <c r="F2" s="152"/>
    </row>
    <row r="3" spans="1:6" x14ac:dyDescent="0.25">
      <c r="A3" t="s">
        <v>144</v>
      </c>
      <c r="B3" s="152">
        <v>1</v>
      </c>
      <c r="C3" s="152">
        <v>0.75</v>
      </c>
      <c r="D3" s="152">
        <v>0.65</v>
      </c>
      <c r="E3" s="152">
        <v>1222</v>
      </c>
      <c r="F3" s="152"/>
    </row>
    <row r="4" spans="1:6" x14ac:dyDescent="0.25">
      <c r="A4" t="s">
        <v>145</v>
      </c>
      <c r="B4" s="153">
        <f>1-((B3+C3+D3)/3)/(E3/8)</f>
        <v>0.99476268412438629</v>
      </c>
      <c r="E4" s="151"/>
      <c r="F4" s="152"/>
    </row>
    <row r="5" spans="1:6" x14ac:dyDescent="0.25">
      <c r="A5" t="s">
        <v>149</v>
      </c>
      <c r="B5" t="s">
        <v>150</v>
      </c>
      <c r="F5" s="152"/>
    </row>
    <row r="6" spans="1:6" x14ac:dyDescent="0.25">
      <c r="A6" s="150" t="s">
        <v>142</v>
      </c>
      <c r="B6">
        <v>6.4</v>
      </c>
      <c r="C6">
        <v>6.2</v>
      </c>
      <c r="D6">
        <v>5.6</v>
      </c>
      <c r="E6" s="151" t="s">
        <v>143</v>
      </c>
    </row>
    <row r="7" spans="1:6" x14ac:dyDescent="0.25">
      <c r="A7" t="s">
        <v>144</v>
      </c>
      <c r="B7" s="152">
        <v>1</v>
      </c>
      <c r="C7" s="152">
        <v>1.72</v>
      </c>
      <c r="D7" s="152">
        <v>1.8</v>
      </c>
      <c r="E7" s="152">
        <v>6997</v>
      </c>
      <c r="F7" s="152"/>
    </row>
    <row r="8" spans="1:6" x14ac:dyDescent="0.25">
      <c r="A8" t="s">
        <v>145</v>
      </c>
      <c r="B8" s="153">
        <f>1-((B7+C7+D7)/3)/(E7/8)</f>
        <v>0.99827735696250774</v>
      </c>
      <c r="E8" s="151"/>
      <c r="F8" s="152"/>
    </row>
    <row r="9" spans="1:6" x14ac:dyDescent="0.25">
      <c r="F9" s="152"/>
    </row>
    <row r="10" spans="1:6" x14ac:dyDescent="0.25">
      <c r="A10" s="150"/>
      <c r="E10" s="151"/>
      <c r="F10" s="152"/>
    </row>
    <row r="11" spans="1:6" x14ac:dyDescent="0.25">
      <c r="B11" s="152"/>
      <c r="C11" s="152"/>
      <c r="D11" s="152"/>
      <c r="E11" s="152"/>
    </row>
    <row r="12" spans="1:6" x14ac:dyDescent="0.25">
      <c r="B12" s="153"/>
      <c r="E12" s="151"/>
      <c r="F12" s="152"/>
    </row>
    <row r="13" spans="1:6" x14ac:dyDescent="0.25">
      <c r="A13" s="158"/>
      <c r="B13" s="158"/>
      <c r="F13" s="152"/>
    </row>
    <row r="14" spans="1:6" x14ac:dyDescent="0.25">
      <c r="A14" s="150"/>
      <c r="E14" s="151"/>
      <c r="F14" s="152"/>
    </row>
    <row r="15" spans="1:6" x14ac:dyDescent="0.25">
      <c r="B15" s="152"/>
      <c r="C15" s="152"/>
      <c r="D15" s="152"/>
      <c r="E15" s="152"/>
      <c r="F15" s="152"/>
    </row>
    <row r="16" spans="1:6" x14ac:dyDescent="0.25">
      <c r="B16" s="153"/>
      <c r="E16" s="151"/>
    </row>
    <row r="17" spans="1:6" x14ac:dyDescent="0.25">
      <c r="A17" s="158"/>
      <c r="B17" s="158"/>
      <c r="F17" s="152"/>
    </row>
    <row r="18" spans="1:6" x14ac:dyDescent="0.25">
      <c r="A18" s="150"/>
      <c r="E18" s="151"/>
      <c r="F18" s="152"/>
    </row>
    <row r="19" spans="1:6" x14ac:dyDescent="0.25">
      <c r="B19" s="152"/>
      <c r="C19" s="152"/>
      <c r="D19" s="152"/>
      <c r="E19" s="152"/>
      <c r="F19" s="152"/>
    </row>
    <row r="20" spans="1:6" x14ac:dyDescent="0.25">
      <c r="B20" s="153"/>
      <c r="E20" s="151"/>
      <c r="F20" s="152"/>
    </row>
    <row r="21" spans="1:6" x14ac:dyDescent="0.25">
      <c r="A21" s="158"/>
      <c r="B21" s="158"/>
    </row>
    <row r="22" spans="1:6" x14ac:dyDescent="0.25">
      <c r="A22" s="150"/>
      <c r="E22" s="151"/>
    </row>
    <row r="23" spans="1:6" x14ac:dyDescent="0.25">
      <c r="B23" s="152"/>
      <c r="C23" s="152"/>
      <c r="D23" s="152"/>
      <c r="E23" s="152"/>
    </row>
    <row r="24" spans="1:6" x14ac:dyDescent="0.25">
      <c r="B24" s="153"/>
      <c r="E24" s="151"/>
    </row>
    <row r="25" spans="1:6" x14ac:dyDescent="0.25">
      <c r="A25" s="158"/>
      <c r="B25" s="158"/>
    </row>
    <row r="26" spans="1:6" x14ac:dyDescent="0.25">
      <c r="A26" s="150"/>
      <c r="E26" s="151"/>
    </row>
    <row r="27" spans="1:6" x14ac:dyDescent="0.25">
      <c r="B27" s="152"/>
      <c r="C27" s="152"/>
      <c r="D27" s="152"/>
      <c r="E27" s="152"/>
    </row>
    <row r="28" spans="1:6" x14ac:dyDescent="0.25">
      <c r="B28" s="153"/>
      <c r="E28" s="151"/>
    </row>
    <row r="29" spans="1:6" x14ac:dyDescent="0.25">
      <c r="A29" s="158"/>
      <c r="B29" s="158"/>
    </row>
    <row r="30" spans="1:6" x14ac:dyDescent="0.25">
      <c r="A30" s="150"/>
      <c r="E30" s="151"/>
    </row>
    <row r="31" spans="1:6" x14ac:dyDescent="0.25">
      <c r="B31" s="152"/>
      <c r="C31" s="152"/>
      <c r="D31" s="152"/>
      <c r="E31" s="152"/>
    </row>
    <row r="32" spans="1:6" x14ac:dyDescent="0.25">
      <c r="B32" s="153"/>
      <c r="E32" s="151"/>
    </row>
    <row r="33" spans="1:5" x14ac:dyDescent="0.25">
      <c r="A33" s="158"/>
      <c r="B33" s="158"/>
    </row>
    <row r="34" spans="1:5" x14ac:dyDescent="0.25">
      <c r="A34" s="150"/>
      <c r="E34" s="151"/>
    </row>
    <row r="35" spans="1:5" x14ac:dyDescent="0.25">
      <c r="B35" s="152"/>
      <c r="C35" s="152"/>
      <c r="D35" s="152"/>
      <c r="E35" s="152"/>
    </row>
    <row r="36" spans="1:5" x14ac:dyDescent="0.25">
      <c r="B36" s="153"/>
      <c r="E36" s="151"/>
    </row>
    <row r="37" spans="1:5" x14ac:dyDescent="0.25">
      <c r="A37" s="158"/>
      <c r="B37" s="158"/>
    </row>
    <row r="38" spans="1:5" x14ac:dyDescent="0.25">
      <c r="A38" s="150"/>
      <c r="E38" s="151"/>
    </row>
    <row r="39" spans="1:5" x14ac:dyDescent="0.25">
      <c r="B39" s="152"/>
      <c r="C39" s="152"/>
      <c r="D39" s="152"/>
      <c r="E39" s="152"/>
    </row>
    <row r="40" spans="1:5" x14ac:dyDescent="0.25">
      <c r="B40" s="153"/>
      <c r="E40" s="151"/>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Umsatz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Vitalii Tkachenko</cp:lastModifiedBy>
  <cp:lastPrinted>2024-05-31T11:15:08Z</cp:lastPrinted>
  <dcterms:created xsi:type="dcterms:W3CDTF">2024-05-31T09:11:21Z</dcterms:created>
  <dcterms:modified xsi:type="dcterms:W3CDTF">2024-06-18T08:56:37Z</dcterms:modified>
</cp:coreProperties>
</file>